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660" windowHeight="10785"/>
  </bookViews>
  <sheets>
    <sheet name="ВР" sheetId="1" r:id="rId1"/>
  </sheets>
  <definedNames>
    <definedName name="_xlnm.Print_Area" localSheetId="0">ВР!$A$1:$L$20</definedName>
  </definedNames>
  <calcPr calcId="162913"/>
</workbook>
</file>

<file path=xl/calcChain.xml><?xml version="1.0" encoding="utf-8"?>
<calcChain xmlns="http://schemas.openxmlformats.org/spreadsheetml/2006/main">
  <c r="J18" i="1" l="1"/>
  <c r="K18" i="1" s="1"/>
  <c r="G18" i="1"/>
  <c r="I18" i="1" s="1"/>
  <c r="D18" i="1"/>
  <c r="E18" i="1" s="1"/>
  <c r="C18" i="1"/>
  <c r="L16" i="1"/>
  <c r="K16" i="1"/>
  <c r="I16" i="1"/>
  <c r="H16" i="1"/>
  <c r="F16" i="1"/>
  <c r="E16" i="1"/>
  <c r="L15" i="1"/>
  <c r="K15" i="1"/>
  <c r="I15" i="1"/>
  <c r="H15" i="1"/>
  <c r="F15" i="1"/>
  <c r="E15" i="1"/>
  <c r="L14" i="1"/>
  <c r="K14" i="1"/>
  <c r="I14" i="1"/>
  <c r="H14" i="1"/>
  <c r="F14" i="1"/>
  <c r="E14" i="1"/>
  <c r="L13" i="1"/>
  <c r="K13" i="1"/>
  <c r="I13" i="1"/>
  <c r="H13" i="1"/>
  <c r="F13" i="1"/>
  <c r="E13" i="1"/>
  <c r="L12" i="1"/>
  <c r="K12" i="1"/>
  <c r="I12" i="1"/>
  <c r="H12" i="1"/>
  <c r="F12" i="1"/>
  <c r="E12" i="1"/>
  <c r="L11" i="1"/>
  <c r="K11" i="1"/>
  <c r="I11" i="1"/>
  <c r="H11" i="1"/>
  <c r="F11" i="1"/>
  <c r="E11" i="1"/>
  <c r="L10" i="1"/>
  <c r="K10" i="1"/>
  <c r="I10" i="1"/>
  <c r="H10" i="1"/>
  <c r="F10" i="1"/>
  <c r="E10" i="1"/>
  <c r="L9" i="1"/>
  <c r="K9" i="1"/>
  <c r="I9" i="1"/>
  <c r="H9" i="1"/>
  <c r="F9" i="1"/>
  <c r="E9" i="1"/>
  <c r="B8" i="1"/>
  <c r="C8" i="1" s="1"/>
  <c r="D8" i="1" s="1"/>
  <c r="E8" i="1" s="1"/>
  <c r="F8" i="1" s="1"/>
  <c r="G8" i="1" s="1"/>
  <c r="H8" i="1" s="1"/>
  <c r="I8" i="1" s="1"/>
  <c r="J8" i="1" s="1"/>
  <c r="K8" i="1" s="1"/>
  <c r="L8" i="1" s="1"/>
  <c r="F18" i="1" l="1"/>
  <c r="H18" i="1"/>
  <c r="L18" i="1"/>
</calcChain>
</file>

<file path=xl/sharedStrings.xml><?xml version="1.0" encoding="utf-8"?>
<sst xmlns="http://schemas.openxmlformats.org/spreadsheetml/2006/main" count="37" uniqueCount="26">
  <si>
    <t>Распределение бюджетных ассигнований по группам видов расходов на 2026-2028 годы</t>
  </si>
  <si>
    <r>
      <rPr>
        <b/>
        <sz val="9"/>
        <color rgb="FF000000"/>
        <rFont val="Times New Roman"/>
      </rPr>
      <t>Наименование вида расходов</t>
    </r>
  </si>
  <si>
    <r>
      <rPr>
        <b/>
        <sz val="9"/>
        <color rgb="FF000000"/>
        <rFont val="Times New Roman"/>
      </rPr>
      <t>Код вида расходов</t>
    </r>
  </si>
  <si>
    <t>СБР по состоянию на 01.10.2025</t>
  </si>
  <si>
    <t>2026 год</t>
  </si>
  <si>
    <t>2027 год</t>
  </si>
  <si>
    <t>2028 год</t>
  </si>
  <si>
    <r>
      <rPr>
        <b/>
        <sz val="9"/>
        <color rgb="FF000000"/>
        <rFont val="Times New Roman"/>
      </rPr>
      <t>Проект бюджета</t>
    </r>
  </si>
  <si>
    <t>отклонение законопроекта от СБР на 01.10.2025</t>
  </si>
  <si>
    <t>отклонение законопроекта от проекта 2026 года</t>
  </si>
  <si>
    <t>отклонение законопроекта от проекта 2027 года</t>
  </si>
  <si>
    <r>
      <rPr>
        <b/>
        <sz val="9"/>
        <color rgb="FF000000"/>
        <rFont val="Times New Roman"/>
      </rPr>
      <t xml:space="preserve">тыс. рублей </t>
    </r>
  </si>
  <si>
    <r>
      <rPr>
        <b/>
        <sz val="9"/>
        <color rgb="FF000000"/>
        <rFont val="Times New Roman"/>
      </rPr>
      <t>%</t>
    </r>
  </si>
  <si>
    <r>
      <rPr>
        <sz val="9"/>
        <color rgb="FF000000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</si>
  <si>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9"/>
        <color rgb="FF000000"/>
        <rFont val="Times New Roman"/>
      </rPr>
      <t>Закупка товаров, работ и услуг для обеспечения государственных (муниципальных) нужд</t>
    </r>
  </si>
  <si>
    <r>
      <rPr>
        <sz val="9"/>
        <color rgb="FF000000"/>
        <rFont val="Times New Roman"/>
      </rPr>
      <t>Социальное обеспечение и иные выплаты населению</t>
    </r>
  </si>
  <si>
    <r>
      <rPr>
        <sz val="9"/>
        <color rgb="FF000000"/>
        <rFont val="Times New Roman"/>
      </rPr>
      <t>Капитальные вложения в объекты государственной (муниципальной) собственности</t>
    </r>
  </si>
  <si>
    <r>
      <rPr>
        <sz val="9"/>
        <color rgb="FF000000"/>
        <rFont val="Times New Roman"/>
      </rPr>
      <t>Межбюджетные трансферты</t>
    </r>
  </si>
  <si>
    <r>
      <rPr>
        <sz val="9"/>
        <color rgb="FF000000"/>
        <rFont val="Times New Roman"/>
      </rPr>
      <t>Предоставление субсидий бюджетным, автономным учреждениям и иным некоммерческим организациям</t>
    </r>
  </si>
  <si>
    <r>
      <rPr>
        <sz val="9"/>
        <color rgb="FF000000"/>
        <rFont val="Times New Roman"/>
      </rPr>
      <t>Обслуживание государственного (муниципального) долга</t>
    </r>
  </si>
  <si>
    <r>
      <rPr>
        <sz val="9"/>
        <color rgb="FF000000"/>
        <rFont val="Times New Roman"/>
      </rPr>
      <t>Иные бюджетные ассигнования</t>
    </r>
  </si>
  <si>
    <r>
      <rPr>
        <sz val="9"/>
        <color rgb="FF000000"/>
        <rFont val="Times New Roman"/>
      </rPr>
      <t>Условно утвержденные расходы</t>
    </r>
  </si>
  <si>
    <r>
      <rPr>
        <b/>
        <sz val="9"/>
        <color rgb="FF000000"/>
        <rFont val="Times New Roman"/>
      </rPr>
      <t>Х</t>
    </r>
  </si>
  <si>
    <r>
      <rPr>
        <sz val="9"/>
        <color rgb="FF000000"/>
        <rFont val="Times New Roman"/>
      </rPr>
      <t>х</t>
    </r>
  </si>
  <si>
    <r>
      <rPr>
        <b/>
        <sz val="9"/>
        <color rgb="FF000000"/>
        <rFont val="Times New Roman"/>
      </rPr>
      <t>ИТОГО</t>
    </r>
  </si>
  <si>
    <t>Приложение 7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</si>
</sst>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name val="Times New Roman"/>
    </font>
    <font>
      <sz val="12"/>
      <color rgb="FF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0" applyFill="0" applyBorder="0"/>
  </cellStyleXfs>
  <cellXfs count="50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1" fillId="0" borderId="0" xfId="0" applyNumberFormat="1" applyFont="1"/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5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7" borderId="0" xfId="0" applyNumberFormat="1" applyFont="1" applyFill="1" applyAlignment="1">
      <alignment vertical="center" wrapText="1"/>
    </xf>
    <xf numFmtId="0" fontId="1" fillId="7" borderId="0" xfId="0" applyNumberFormat="1" applyFont="1" applyFill="1" applyAlignment="1">
      <alignment wrapText="1"/>
    </xf>
    <xf numFmtId="164" fontId="1" fillId="7" borderId="0" xfId="0" applyNumberFormat="1" applyFont="1" applyFill="1" applyAlignment="1">
      <alignment wrapText="1"/>
    </xf>
    <xf numFmtId="0" fontId="7" fillId="7" borderId="0" xfId="0" applyNumberFormat="1" applyFont="1" applyFill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7" fillId="7" borderId="0" xfId="0" applyNumberFormat="1" applyFont="1" applyFill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tabSelected="1" zoomScale="120" zoomScaleNormal="120" workbookViewId="0">
      <selection activeCell="E13" sqref="E13"/>
    </sheetView>
  </sheetViews>
  <sheetFormatPr defaultColWidth="9" defaultRowHeight="15" x14ac:dyDescent="0.25"/>
  <cols>
    <col min="1" max="1" width="39.140625" style="1" customWidth="1"/>
    <col min="2" max="2" width="7.85546875" style="2" customWidth="1"/>
    <col min="3" max="3" width="13.5703125" style="2" customWidth="1"/>
    <col min="4" max="4" width="11.140625" style="2" customWidth="1"/>
    <col min="5" max="5" width="11.7109375" style="2" customWidth="1"/>
    <col min="6" max="6" width="6.28515625" style="2" customWidth="1"/>
    <col min="7" max="8" width="11.42578125" style="2" customWidth="1"/>
    <col min="9" max="9" width="6.28515625" style="2" customWidth="1"/>
    <col min="10" max="10" width="11" style="2" customWidth="1"/>
    <col min="11" max="11" width="10.7109375" style="2" customWidth="1"/>
    <col min="12" max="12" width="5.7109375" style="2" customWidth="1"/>
    <col min="13" max="13" width="11.28515625" style="2" bestFit="1" customWidth="1"/>
    <col min="14" max="16384" width="9" style="2"/>
  </cols>
  <sheetData>
    <row r="1" spans="1:16" x14ac:dyDescent="0.25">
      <c r="G1" s="25" t="s">
        <v>25</v>
      </c>
      <c r="H1" s="25"/>
      <c r="I1" s="25"/>
      <c r="J1" s="25"/>
      <c r="K1" s="25"/>
      <c r="L1" s="25"/>
    </row>
    <row r="2" spans="1:16" ht="27" customHeight="1" x14ac:dyDescent="0.25">
      <c r="G2" s="26"/>
      <c r="H2" s="26"/>
      <c r="I2" s="26"/>
      <c r="J2" s="26"/>
      <c r="K2" s="26"/>
      <c r="L2" s="26"/>
    </row>
    <row r="3" spans="1:16" ht="22.5" customHeight="1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6" ht="18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3.5" customHeight="1" x14ac:dyDescent="0.25">
      <c r="A5" s="28" t="s">
        <v>1</v>
      </c>
      <c r="B5" s="28" t="s">
        <v>2</v>
      </c>
      <c r="C5" s="28" t="s">
        <v>3</v>
      </c>
      <c r="D5" s="28" t="s">
        <v>4</v>
      </c>
      <c r="E5" s="29"/>
      <c r="F5" s="30"/>
      <c r="G5" s="28" t="s">
        <v>5</v>
      </c>
      <c r="H5" s="44"/>
      <c r="I5" s="45"/>
      <c r="J5" s="28" t="s">
        <v>6</v>
      </c>
      <c r="K5" s="31"/>
      <c r="L5" s="32"/>
      <c r="M5" s="4"/>
      <c r="N5" s="4"/>
      <c r="O5" s="4"/>
      <c r="P5" s="4"/>
    </row>
    <row r="6" spans="1:16" ht="40.15" customHeight="1" x14ac:dyDescent="0.25">
      <c r="A6" s="35"/>
      <c r="B6" s="33"/>
      <c r="C6" s="37"/>
      <c r="D6" s="28" t="s">
        <v>7</v>
      </c>
      <c r="E6" s="28" t="s">
        <v>8</v>
      </c>
      <c r="F6" s="43"/>
      <c r="G6" s="28" t="s">
        <v>7</v>
      </c>
      <c r="H6" s="28" t="s">
        <v>9</v>
      </c>
      <c r="I6" s="40"/>
      <c r="J6" s="28" t="s">
        <v>7</v>
      </c>
      <c r="K6" s="28" t="s">
        <v>10</v>
      </c>
      <c r="L6" s="41"/>
      <c r="M6" s="4"/>
      <c r="N6" s="4"/>
      <c r="O6" s="4"/>
      <c r="P6" s="4"/>
    </row>
    <row r="7" spans="1:16" ht="15.75" customHeight="1" x14ac:dyDescent="0.25">
      <c r="A7" s="36"/>
      <c r="B7" s="34"/>
      <c r="C7" s="38"/>
      <c r="D7" s="49"/>
      <c r="E7" s="5" t="s">
        <v>11</v>
      </c>
      <c r="F7" s="5" t="s">
        <v>12</v>
      </c>
      <c r="G7" s="39"/>
      <c r="H7" s="5" t="s">
        <v>11</v>
      </c>
      <c r="I7" s="5" t="s">
        <v>12</v>
      </c>
      <c r="J7" s="42"/>
      <c r="K7" s="5" t="s">
        <v>11</v>
      </c>
      <c r="L7" s="5" t="s">
        <v>12</v>
      </c>
      <c r="M7" s="4"/>
      <c r="N7" s="4"/>
      <c r="O7" s="4"/>
      <c r="P7" s="4"/>
    </row>
    <row r="8" spans="1:16" s="6" customFormat="1" ht="15.6" customHeight="1" x14ac:dyDescent="0.2">
      <c r="A8" s="7">
        <v>1</v>
      </c>
      <c r="B8" s="7">
        <f t="shared" ref="B8:L8" si="0">A8+1</f>
        <v>2</v>
      </c>
      <c r="C8" s="7">
        <f t="shared" si="0"/>
        <v>3</v>
      </c>
      <c r="D8" s="7">
        <f t="shared" si="0"/>
        <v>4</v>
      </c>
      <c r="E8" s="7">
        <f t="shared" si="0"/>
        <v>5</v>
      </c>
      <c r="F8" s="7">
        <f t="shared" si="0"/>
        <v>6</v>
      </c>
      <c r="G8" s="7">
        <f t="shared" si="0"/>
        <v>7</v>
      </c>
      <c r="H8" s="7">
        <f t="shared" si="0"/>
        <v>8</v>
      </c>
      <c r="I8" s="7">
        <f t="shared" si="0"/>
        <v>9</v>
      </c>
      <c r="J8" s="7">
        <f t="shared" si="0"/>
        <v>10</v>
      </c>
      <c r="K8" s="7">
        <f t="shared" si="0"/>
        <v>11</v>
      </c>
      <c r="L8" s="7">
        <f t="shared" si="0"/>
        <v>12</v>
      </c>
      <c r="M8" s="8"/>
      <c r="N8" s="8"/>
      <c r="O8" s="8"/>
      <c r="P8" s="8"/>
    </row>
    <row r="9" spans="1:16" ht="66.75" customHeight="1" x14ac:dyDescent="0.25">
      <c r="A9" s="9" t="s">
        <v>13</v>
      </c>
      <c r="B9" s="5">
        <v>100</v>
      </c>
      <c r="C9" s="10">
        <v>29945768.199999999</v>
      </c>
      <c r="D9" s="11">
        <v>32689983.699999999</v>
      </c>
      <c r="E9" s="11">
        <f t="shared" ref="E9:E16" si="1">D9-C9</f>
        <v>2744215.5</v>
      </c>
      <c r="F9" s="11">
        <f t="shared" ref="F9:F16" si="2">D9/C9*100</f>
        <v>109.16395091844731</v>
      </c>
      <c r="G9" s="11">
        <v>34272994.600000001</v>
      </c>
      <c r="H9" s="11">
        <f t="shared" ref="H9:H16" si="3">G9-D9</f>
        <v>1583010.9000000022</v>
      </c>
      <c r="I9" s="11">
        <f t="shared" ref="I9:I16" si="4">G9/D9*100</f>
        <v>104.84249522583886</v>
      </c>
      <c r="J9" s="11">
        <v>34554916.399999999</v>
      </c>
      <c r="K9" s="11">
        <f t="shared" ref="K9:K16" si="5">J9-G9</f>
        <v>281921.79999999702</v>
      </c>
      <c r="L9" s="12">
        <f t="shared" ref="L9:L16" si="6">J9/G9*100</f>
        <v>100.82257708522499</v>
      </c>
      <c r="M9" s="4"/>
      <c r="N9" s="4"/>
      <c r="O9" s="4"/>
      <c r="P9" s="4"/>
    </row>
    <row r="10" spans="1:16" ht="35.25" customHeight="1" x14ac:dyDescent="0.25">
      <c r="A10" s="9" t="s">
        <v>14</v>
      </c>
      <c r="B10" s="5">
        <v>200</v>
      </c>
      <c r="C10" s="10">
        <v>61775825.600000001</v>
      </c>
      <c r="D10" s="11">
        <v>36330629.600000001</v>
      </c>
      <c r="E10" s="11">
        <f t="shared" si="1"/>
        <v>-25445196</v>
      </c>
      <c r="F10" s="11">
        <f t="shared" si="2"/>
        <v>58.810431503160679</v>
      </c>
      <c r="G10" s="11">
        <v>42124180.5</v>
      </c>
      <c r="H10" s="11">
        <f t="shared" si="3"/>
        <v>5793550.8999999985</v>
      </c>
      <c r="I10" s="11">
        <f t="shared" si="4"/>
        <v>115.94673960728718</v>
      </c>
      <c r="J10" s="11">
        <v>58010733.899999999</v>
      </c>
      <c r="K10" s="11">
        <f t="shared" si="5"/>
        <v>15886553.399999999</v>
      </c>
      <c r="L10" s="12">
        <f t="shared" si="6"/>
        <v>137.7136200904846</v>
      </c>
      <c r="M10" s="4"/>
      <c r="N10" s="4"/>
      <c r="O10" s="4"/>
      <c r="P10" s="4"/>
    </row>
    <row r="11" spans="1:16" ht="24" x14ac:dyDescent="0.25">
      <c r="A11" s="9" t="s">
        <v>15</v>
      </c>
      <c r="B11" s="5">
        <v>300</v>
      </c>
      <c r="C11" s="10">
        <v>103310499.2</v>
      </c>
      <c r="D11" s="11">
        <v>86875485.5</v>
      </c>
      <c r="E11" s="11">
        <f t="shared" si="1"/>
        <v>-16435013.700000003</v>
      </c>
      <c r="F11" s="11">
        <f t="shared" si="2"/>
        <v>84.091632673090402</v>
      </c>
      <c r="G11" s="11">
        <v>86055527.900000006</v>
      </c>
      <c r="H11" s="11">
        <f t="shared" si="3"/>
        <v>-819957.59999999404</v>
      </c>
      <c r="I11" s="11">
        <f t="shared" si="4"/>
        <v>99.056169188257385</v>
      </c>
      <c r="J11" s="11">
        <v>89961376.200000003</v>
      </c>
      <c r="K11" s="11">
        <f t="shared" si="5"/>
        <v>3905848.299999997</v>
      </c>
      <c r="L11" s="12">
        <f t="shared" si="6"/>
        <v>104.53875351800612</v>
      </c>
      <c r="M11" s="4"/>
      <c r="N11" s="4"/>
      <c r="O11" s="4"/>
      <c r="P11" s="4"/>
    </row>
    <row r="12" spans="1:16" ht="24" customHeight="1" x14ac:dyDescent="0.25">
      <c r="A12" s="9" t="s">
        <v>16</v>
      </c>
      <c r="B12" s="5">
        <v>400</v>
      </c>
      <c r="C12" s="10">
        <v>49739653.299999997</v>
      </c>
      <c r="D12" s="11">
        <v>59408386.299999997</v>
      </c>
      <c r="E12" s="11">
        <f t="shared" si="1"/>
        <v>9668733</v>
      </c>
      <c r="F12" s="11">
        <f t="shared" si="2"/>
        <v>119.43868193387669</v>
      </c>
      <c r="G12" s="11">
        <v>59636235.200000003</v>
      </c>
      <c r="H12" s="11">
        <f t="shared" si="3"/>
        <v>227848.90000000596</v>
      </c>
      <c r="I12" s="11">
        <f t="shared" si="4"/>
        <v>100.38352985864559</v>
      </c>
      <c r="J12" s="11">
        <v>36116104</v>
      </c>
      <c r="K12" s="11">
        <f t="shared" si="5"/>
        <v>-23520131.200000003</v>
      </c>
      <c r="L12" s="12">
        <f t="shared" si="6"/>
        <v>60.560670670907811</v>
      </c>
      <c r="M12" s="4"/>
      <c r="N12" s="4"/>
      <c r="O12" s="4"/>
      <c r="P12" s="4"/>
    </row>
    <row r="13" spans="1:16" x14ac:dyDescent="0.25">
      <c r="A13" s="9" t="s">
        <v>17</v>
      </c>
      <c r="B13" s="5">
        <v>500</v>
      </c>
      <c r="C13" s="10">
        <v>238617065.40000001</v>
      </c>
      <c r="D13" s="11">
        <v>193900271.5</v>
      </c>
      <c r="E13" s="11">
        <f t="shared" si="1"/>
        <v>-44716793.900000006</v>
      </c>
      <c r="F13" s="11">
        <f t="shared" si="2"/>
        <v>81.260018504946373</v>
      </c>
      <c r="G13" s="11">
        <v>215833003.5</v>
      </c>
      <c r="H13" s="11">
        <f t="shared" si="3"/>
        <v>21932732</v>
      </c>
      <c r="I13" s="11">
        <f t="shared" si="4"/>
        <v>111.31134671980074</v>
      </c>
      <c r="J13" s="11">
        <v>197275759.69999999</v>
      </c>
      <c r="K13" s="11">
        <f t="shared" si="5"/>
        <v>-18557243.800000012</v>
      </c>
      <c r="L13" s="12">
        <f t="shared" si="6"/>
        <v>91.40203606535087</v>
      </c>
      <c r="M13" s="4"/>
      <c r="N13" s="4"/>
      <c r="O13" s="4"/>
      <c r="P13" s="4"/>
    </row>
    <row r="14" spans="1:16" ht="36" x14ac:dyDescent="0.25">
      <c r="A14" s="9" t="s">
        <v>18</v>
      </c>
      <c r="B14" s="5">
        <v>600</v>
      </c>
      <c r="C14" s="10">
        <v>94577765.799999997</v>
      </c>
      <c r="D14" s="11">
        <v>91821456.599999994</v>
      </c>
      <c r="E14" s="11">
        <f t="shared" si="1"/>
        <v>-2756309.200000003</v>
      </c>
      <c r="F14" s="11">
        <f t="shared" si="2"/>
        <v>97.085668944825073</v>
      </c>
      <c r="G14" s="11">
        <v>98018994.200000003</v>
      </c>
      <c r="H14" s="11">
        <f t="shared" si="3"/>
        <v>6197537.6000000089</v>
      </c>
      <c r="I14" s="11">
        <f t="shared" si="4"/>
        <v>106.74955269659708</v>
      </c>
      <c r="J14" s="11">
        <v>100500793.7</v>
      </c>
      <c r="K14" s="11">
        <f t="shared" si="5"/>
        <v>2481799.5</v>
      </c>
      <c r="L14" s="12">
        <f t="shared" si="6"/>
        <v>102.53195772947443</v>
      </c>
      <c r="M14" s="4"/>
      <c r="N14" s="4"/>
      <c r="O14" s="4"/>
      <c r="P14" s="4"/>
    </row>
    <row r="15" spans="1:16" ht="24" x14ac:dyDescent="0.25">
      <c r="A15" s="9" t="s">
        <v>19</v>
      </c>
      <c r="B15" s="5">
        <v>700</v>
      </c>
      <c r="C15" s="10">
        <v>1544540.7</v>
      </c>
      <c r="D15" s="11">
        <v>7436667.5</v>
      </c>
      <c r="E15" s="11">
        <f t="shared" si="1"/>
        <v>5892126.7999999998</v>
      </c>
      <c r="F15" s="11">
        <f t="shared" si="2"/>
        <v>481.48083763671627</v>
      </c>
      <c r="G15" s="11">
        <v>6476887.5999999996</v>
      </c>
      <c r="H15" s="11">
        <f t="shared" si="3"/>
        <v>-959779.90000000037</v>
      </c>
      <c r="I15" s="11">
        <f t="shared" si="4"/>
        <v>87.093951692744085</v>
      </c>
      <c r="J15" s="11">
        <v>5110646.8</v>
      </c>
      <c r="K15" s="11">
        <f t="shared" si="5"/>
        <v>-1366240.7999999998</v>
      </c>
      <c r="L15" s="12">
        <f t="shared" si="6"/>
        <v>78.905905361087321</v>
      </c>
      <c r="M15" s="4"/>
      <c r="N15" s="4"/>
      <c r="O15" s="4"/>
      <c r="P15" s="4"/>
    </row>
    <row r="16" spans="1:16" x14ac:dyDescent="0.25">
      <c r="A16" s="9" t="s">
        <v>20</v>
      </c>
      <c r="B16" s="5">
        <v>800</v>
      </c>
      <c r="C16" s="10">
        <v>18956921.399999999</v>
      </c>
      <c r="D16" s="11">
        <v>25164509.600000001</v>
      </c>
      <c r="E16" s="11">
        <f t="shared" si="1"/>
        <v>6207588.200000003</v>
      </c>
      <c r="F16" s="11">
        <f t="shared" si="2"/>
        <v>132.74576113397825</v>
      </c>
      <c r="G16" s="11">
        <v>14709751.300000001</v>
      </c>
      <c r="H16" s="11">
        <f t="shared" si="3"/>
        <v>-10454758.300000001</v>
      </c>
      <c r="I16" s="11">
        <f t="shared" si="4"/>
        <v>58.454353110064183</v>
      </c>
      <c r="J16" s="11">
        <v>13163779</v>
      </c>
      <c r="K16" s="11">
        <f t="shared" si="5"/>
        <v>-1545972.3000000007</v>
      </c>
      <c r="L16" s="12">
        <f t="shared" si="6"/>
        <v>89.490153378731833</v>
      </c>
      <c r="M16" s="4"/>
      <c r="N16" s="4"/>
      <c r="O16" s="4"/>
      <c r="P16" s="4"/>
    </row>
    <row r="17" spans="1:16" x14ac:dyDescent="0.25">
      <c r="A17" s="9" t="s">
        <v>21</v>
      </c>
      <c r="B17" s="5" t="s">
        <v>22</v>
      </c>
      <c r="C17" s="13" t="s">
        <v>23</v>
      </c>
      <c r="D17" s="14" t="s">
        <v>23</v>
      </c>
      <c r="E17" s="11">
        <v>0</v>
      </c>
      <c r="F17" s="11">
        <v>0</v>
      </c>
      <c r="G17" s="11">
        <v>15933633.300000001</v>
      </c>
      <c r="H17" s="11" t="s">
        <v>23</v>
      </c>
      <c r="I17" s="11" t="s">
        <v>23</v>
      </c>
      <c r="J17" s="11">
        <v>35913156.899999999</v>
      </c>
      <c r="K17" s="11" t="s">
        <v>23</v>
      </c>
      <c r="L17" s="11" t="s">
        <v>23</v>
      </c>
      <c r="M17" s="4"/>
      <c r="N17" s="4"/>
      <c r="O17" s="4"/>
      <c r="P17" s="4"/>
    </row>
    <row r="18" spans="1:16" s="15" customFormat="1" x14ac:dyDescent="0.25">
      <c r="A18" s="47" t="s">
        <v>24</v>
      </c>
      <c r="B18" s="48"/>
      <c r="C18" s="16">
        <f>C9+C10+C11+C12+C13+C14+C15+C16</f>
        <v>598468039.60000002</v>
      </c>
      <c r="D18" s="17">
        <f>D9+D10+D11+D12+D13+D14+D15+D16</f>
        <v>533627390.30000007</v>
      </c>
      <c r="E18" s="17">
        <f>D18-C18</f>
        <v>-64840649.299999952</v>
      </c>
      <c r="F18" s="17">
        <f>D18/C18*100</f>
        <v>89.16556189979039</v>
      </c>
      <c r="G18" s="17">
        <f>G9+G10+G11+G12+G13+G14+G15+G16+G17</f>
        <v>573061208.0999999</v>
      </c>
      <c r="H18" s="17">
        <f>G18-D18</f>
        <v>39433817.799999833</v>
      </c>
      <c r="I18" s="17">
        <f>G18/D18*100</f>
        <v>107.38976643943082</v>
      </c>
      <c r="J18" s="17">
        <f>SUM(J9:J17)</f>
        <v>570607266.60000002</v>
      </c>
      <c r="K18" s="17">
        <f>J18-G18</f>
        <v>-2453941.4999998808</v>
      </c>
      <c r="L18" s="18">
        <f>J18/G18*100</f>
        <v>99.571783700359688</v>
      </c>
      <c r="M18" s="19"/>
      <c r="N18" s="19"/>
      <c r="O18" s="19"/>
      <c r="P18" s="19"/>
    </row>
    <row r="19" spans="1:16" ht="21.75" customHeight="1" x14ac:dyDescent="0.2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2"/>
      <c r="L19" s="21"/>
      <c r="M19" s="4"/>
      <c r="N19" s="4"/>
      <c r="O19" s="4"/>
      <c r="P19" s="4"/>
    </row>
    <row r="20" spans="1:16" ht="15.75" x14ac:dyDescent="0.25">
      <c r="A20" s="46"/>
      <c r="B20" s="46"/>
      <c r="C20" s="46"/>
      <c r="D20" s="46"/>
      <c r="E20" s="23"/>
      <c r="F20" s="23"/>
      <c r="G20" s="23"/>
      <c r="H20" s="23"/>
      <c r="I20" s="23"/>
      <c r="J20" s="46"/>
      <c r="K20" s="46"/>
      <c r="L20" s="46"/>
      <c r="M20" s="4"/>
      <c r="N20" s="4"/>
      <c r="O20" s="4"/>
      <c r="P20" s="4"/>
    </row>
    <row r="21" spans="1:16" x14ac:dyDescent="0.25">
      <c r="A21" s="3"/>
      <c r="B21" s="4"/>
      <c r="C21" s="24"/>
      <c r="D21" s="2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3"/>
      <c r="B23" s="4"/>
      <c r="C23" s="24"/>
      <c r="D23" s="2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x14ac:dyDescent="0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x14ac:dyDescent="0.25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x14ac:dyDescent="0.25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x14ac:dyDescent="0.2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25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25">
      <c r="A66" s="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25">
      <c r="A67" s="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25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25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25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x14ac:dyDescent="0.25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x14ac:dyDescent="0.25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25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x14ac:dyDescent="0.25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25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6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1:16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1:16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16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1:16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16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1:16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1:16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1:16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1:16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1:16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16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1:16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1:16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1:16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1:16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</sheetData>
  <mergeCells count="18">
    <mergeCell ref="A20:D20"/>
    <mergeCell ref="A18:B18"/>
    <mergeCell ref="J20:L20"/>
    <mergeCell ref="D6:D7"/>
    <mergeCell ref="G1:L1"/>
    <mergeCell ref="G2:L2"/>
    <mergeCell ref="A3:L3"/>
    <mergeCell ref="D5:F5"/>
    <mergeCell ref="J5:L5"/>
    <mergeCell ref="B5:B7"/>
    <mergeCell ref="A5:A7"/>
    <mergeCell ref="C5:C7"/>
    <mergeCell ref="G6:G7"/>
    <mergeCell ref="H6:I6"/>
    <mergeCell ref="K6:L6"/>
    <mergeCell ref="J6:J7"/>
    <mergeCell ref="E6:F6"/>
    <mergeCell ref="G5:I5"/>
  </mergeCells>
  <pageMargins left="0.78740157480314965" right="0.47244094488188981" top="0.78740157480314965" bottom="0.78740157480314965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ВР</vt:lpstr>
      <vt:lpstr>ВР!Область_печати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VM_Bunova</dc:creator>
  <cp:lastModifiedBy>VM_Bunova</cp:lastModifiedBy>
  <cp:lastPrinted>2025-11-14T10:52:45Z</cp:lastPrinted>
  <dcterms:created xsi:type="dcterms:W3CDTF">2025-11-05T08:22:05Z</dcterms:created>
  <dcterms:modified xsi:type="dcterms:W3CDTF">2025-11-14T10:52:56Z</dcterms:modified>
</cp:coreProperties>
</file>